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Лист1!$B$1:$M$33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K33" i="1"/>
  <c r="G33" i="1"/>
  <c r="M33" i="1"/>
  <c r="D33" i="1"/>
  <c r="E33" i="1"/>
  <c r="L33" i="1"/>
</calcChain>
</file>

<file path=xl/sharedStrings.xml><?xml version="1.0" encoding="utf-8"?>
<sst xmlns="http://schemas.openxmlformats.org/spreadsheetml/2006/main" count="108" uniqueCount="80">
  <si>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</si>
  <si>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</si>
  <si>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</si>
  <si>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</si>
  <si>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Налоговый потенциал поселения на второй год планового периода</t>
  </si>
  <si>
    <t>Критерий выравнивания</t>
  </si>
  <si>
    <t>Индекс налогового потенциала</t>
  </si>
  <si>
    <t>ИБР (второй год планового периода)</t>
  </si>
  <si>
    <t>Доля общего объема дотаций на выравнивание БО, подлежащая распределению ОБ во втором году планового периода</t>
  </si>
  <si>
    <t>(р-БОi) * ИБРi * Ni</t>
  </si>
  <si>
    <t>Размер дотации из ОБ на второй год планового периода</t>
  </si>
  <si>
    <t>Единица измерения</t>
  </si>
  <si>
    <t>человек</t>
  </si>
  <si>
    <t>тысяча рублей</t>
  </si>
  <si>
    <t>процент</t>
  </si>
  <si>
    <t>Формула вычисления</t>
  </si>
  <si>
    <t>гр01</t>
  </si>
  <si>
    <t>гр03</t>
  </si>
  <si>
    <t>гр12</t>
  </si>
  <si>
    <t>гр13=ЕСЛИ[(гр08-гр11)*гр10*гр02&lt;0;0;(гр08-гр11)*гр10*гр02]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</si>
  <si>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</si>
  <si>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</si>
  <si>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</si>
  <si>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</si>
  <si>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</si>
  <si>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</si>
  <si>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</si>
  <si>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</si>
  <si>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</si>
  <si>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</si>
  <si>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</si>
  <si>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</si>
  <si>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</si>
  <si>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</si>
  <si>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</si>
  <si>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</si>
  <si>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</si>
  <si>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</si>
  <si>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</si>
  <si>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</si>
  <si>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</si>
  <si>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</si>
  <si>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</si>
  <si>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</si>
  <si>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</si>
  <si>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</si>
  <si>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</si>
  <si>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</si>
  <si>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</si>
  <si>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</si>
  <si>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</si>
  <si>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</si>
  <si>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</si>
  <si>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</si>
  <si>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</si>
  <si>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</si>
  <si>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</si>
  <si>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</si>
  <si>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</si>
  <si>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</si>
  <si>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</si>
  <si>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</si>
  <si>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</si>
  <si>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</si>
  <si>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</si>
  <si>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</si>
  <si>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</si>
  <si>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</si>
  <si>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</si>
  <si>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</si>
  <si>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</si>
  <si>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#Н/Д</t>
  </si>
  <si>
    <t>Уровень бюджетной обеспеченности</t>
  </si>
  <si>
    <t>102.3.05 Расчет дотаций на выравнивание бюджетной обеспеченности городским поселениям на 2024 год</t>
  </si>
  <si>
    <t xml:space="preserve">гр02 </t>
  </si>
  <si>
    <t>гр04=2.15</t>
  </si>
  <si>
    <t>гр05=(гр03/гр01)/(СУММ(гр03)/СУММ(гр01))</t>
  </si>
  <si>
    <t>гр06</t>
  </si>
  <si>
    <t>гр07=гр05/гр06</t>
  </si>
  <si>
    <t>гр08=(гр04-гр07)*гр06*гр01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</si>
</sst>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M8" sqref="M8"/>
    </sheetView>
  </sheetViews>
  <sheetFormatPr defaultRowHeight="15" x14ac:dyDescent="0.25"/>
  <cols>
    <col min="1" max="1" width="0" hidden="1" customWidth="1"/>
    <col min="2" max="2" width="5.85546875" customWidth="1"/>
    <col min="3" max="3" width="38.140625" customWidth="1"/>
    <col min="4" max="10" width="17.28515625" customWidth="1"/>
    <col min="11" max="12" width="0" hidden="1" customWidth="1"/>
    <col min="13" max="13" width="17.2851562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41" t="s">
        <v>73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42"/>
      <c r="E3" s="42"/>
      <c r="F3" s="42"/>
      <c r="G3" s="42"/>
      <c r="H3" s="42"/>
      <c r="I3" s="42"/>
      <c r="J3" s="42"/>
      <c r="K3" s="42"/>
      <c r="L3" s="42"/>
      <c r="M3" s="42"/>
      <c r="N3" s="1"/>
      <c r="O3" s="1"/>
      <c r="P3" s="1"/>
      <c r="Q3" s="1"/>
      <c r="R3" s="1"/>
      <c r="S3" s="1"/>
      <c r="T3" s="1"/>
      <c r="U3" s="1"/>
    </row>
    <row r="4" spans="1:21" ht="15" customHeight="1" x14ac:dyDescent="0.25">
      <c r="A4" s="7"/>
      <c r="B4" s="43" t="s">
        <v>0</v>
      </c>
      <c r="C4" s="43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37" t="s">
        <v>7</v>
      </c>
      <c r="J4" s="37" t="s">
        <v>72</v>
      </c>
      <c r="K4" s="37" t="s">
        <v>8</v>
      </c>
      <c r="L4" s="37" t="s">
        <v>9</v>
      </c>
      <c r="M4" s="37" t="s">
        <v>10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44"/>
      <c r="C5" s="44"/>
      <c r="D5" s="38"/>
      <c r="E5" s="38"/>
      <c r="F5" s="38"/>
      <c r="G5" s="38"/>
      <c r="H5" s="38"/>
      <c r="I5" s="38"/>
      <c r="J5" s="38"/>
      <c r="K5" s="38"/>
      <c r="L5" s="38"/>
      <c r="M5" s="38"/>
      <c r="N5" s="8"/>
      <c r="O5" s="4"/>
      <c r="P5" s="4"/>
      <c r="Q5" s="4"/>
      <c r="R5" s="1"/>
      <c r="S5" s="1"/>
      <c r="T5" s="1"/>
      <c r="U5" s="4"/>
    </row>
    <row r="6" spans="1:21" ht="52.5" customHeight="1" x14ac:dyDescent="0.25">
      <c r="A6" s="7"/>
      <c r="B6" s="45"/>
      <c r="C6" s="45"/>
      <c r="D6" s="39"/>
      <c r="E6" s="39"/>
      <c r="F6" s="39"/>
      <c r="G6" s="39"/>
      <c r="H6" s="39"/>
      <c r="I6" s="39"/>
      <c r="J6" s="39"/>
      <c r="K6" s="39"/>
      <c r="L6" s="39"/>
      <c r="M6" s="39"/>
      <c r="N6" s="8"/>
      <c r="O6" s="4"/>
      <c r="P6" s="4"/>
      <c r="Q6" s="4"/>
      <c r="R6" s="1"/>
      <c r="S6" s="1"/>
      <c r="T6" s="1"/>
      <c r="U6" s="4"/>
    </row>
    <row r="7" spans="1:21" ht="25.5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13</v>
      </c>
      <c r="G7" s="11"/>
      <c r="H7" s="11"/>
      <c r="I7" s="11"/>
      <c r="J7" s="11"/>
      <c r="K7" s="11" t="s">
        <v>14</v>
      </c>
      <c r="L7" s="11"/>
      <c r="M7" s="11" t="s">
        <v>13</v>
      </c>
      <c r="N7" s="8"/>
      <c r="O7" s="1"/>
      <c r="P7" s="1"/>
      <c r="Q7" s="1"/>
      <c r="R7" s="1"/>
      <c r="S7" s="1"/>
      <c r="T7" s="1"/>
      <c r="U7" s="1"/>
    </row>
    <row r="8" spans="1:21" ht="72.75" customHeight="1" x14ac:dyDescent="0.25">
      <c r="A8" s="7"/>
      <c r="B8" s="12"/>
      <c r="C8" s="10" t="s">
        <v>15</v>
      </c>
      <c r="D8" s="13" t="s">
        <v>16</v>
      </c>
      <c r="E8" s="13" t="s">
        <v>74</v>
      </c>
      <c r="F8" s="13" t="s">
        <v>17</v>
      </c>
      <c r="G8" s="13" t="s">
        <v>75</v>
      </c>
      <c r="H8" s="13" t="s">
        <v>76</v>
      </c>
      <c r="I8" s="13" t="s">
        <v>77</v>
      </c>
      <c r="J8" s="13" t="s">
        <v>78</v>
      </c>
      <c r="K8" s="13" t="s">
        <v>18</v>
      </c>
      <c r="L8" s="13" t="s">
        <v>19</v>
      </c>
      <c r="M8" s="46" t="s">
        <v>79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20</v>
      </c>
      <c r="B9" s="15" t="s">
        <v>21</v>
      </c>
      <c r="C9" s="16" t="s">
        <v>22</v>
      </c>
      <c r="D9" s="17">
        <v>32855</v>
      </c>
      <c r="E9" s="17">
        <v>32855</v>
      </c>
      <c r="F9" s="18">
        <v>179068.92800000001</v>
      </c>
      <c r="G9" s="19">
        <v>2.15</v>
      </c>
      <c r="H9" s="19">
        <v>0.97147994950000005</v>
      </c>
      <c r="I9" s="20">
        <v>0.8940785</v>
      </c>
      <c r="J9" s="19">
        <v>1.0865712009999999</v>
      </c>
      <c r="K9" s="21">
        <v>85</v>
      </c>
      <c r="L9" s="19">
        <v>31238.166860709101</v>
      </c>
      <c r="M9" s="18">
        <v>31238.2</v>
      </c>
      <c r="N9" s="8"/>
      <c r="O9" s="22"/>
      <c r="P9" s="22"/>
      <c r="Q9" s="23"/>
      <c r="R9" s="4"/>
      <c r="S9" s="4"/>
      <c r="T9" s="23"/>
      <c r="U9" s="1"/>
    </row>
    <row r="10" spans="1:21" ht="25.5" x14ac:dyDescent="0.25">
      <c r="A10" s="14" t="s">
        <v>20</v>
      </c>
      <c r="B10" s="15" t="s">
        <v>23</v>
      </c>
      <c r="C10" s="16" t="s">
        <v>24</v>
      </c>
      <c r="D10" s="17">
        <v>2057</v>
      </c>
      <c r="E10" s="17">
        <v>2057</v>
      </c>
      <c r="F10" s="18">
        <v>9444.759</v>
      </c>
      <c r="G10" s="19">
        <v>2.15</v>
      </c>
      <c r="H10" s="19">
        <v>0.81841139640000005</v>
      </c>
      <c r="I10" s="20">
        <v>1.2847141</v>
      </c>
      <c r="J10" s="19">
        <v>0.63703776300000003</v>
      </c>
      <c r="K10" s="21">
        <v>85</v>
      </c>
      <c r="L10" s="19">
        <v>3998.2401006454002</v>
      </c>
      <c r="M10" s="18">
        <v>3998.2</v>
      </c>
      <c r="N10" s="8"/>
      <c r="O10" s="22"/>
      <c r="P10" s="22"/>
      <c r="Q10" s="23"/>
      <c r="R10" s="4"/>
      <c r="S10" s="4"/>
      <c r="T10" s="23"/>
      <c r="U10" s="1"/>
    </row>
    <row r="11" spans="1:21" x14ac:dyDescent="0.25">
      <c r="A11" s="14" t="s">
        <v>20</v>
      </c>
      <c r="B11" s="15" t="s">
        <v>25</v>
      </c>
      <c r="C11" s="16" t="s">
        <v>26</v>
      </c>
      <c r="D11" s="17">
        <v>3433</v>
      </c>
      <c r="E11" s="17">
        <v>3433</v>
      </c>
      <c r="F11" s="18">
        <v>16975.464</v>
      </c>
      <c r="G11" s="19">
        <v>2.15</v>
      </c>
      <c r="H11" s="19">
        <v>0.8813794693</v>
      </c>
      <c r="I11" s="20">
        <v>0.91552699999999998</v>
      </c>
      <c r="J11" s="19">
        <v>0.96270177649999999</v>
      </c>
      <c r="K11" s="21">
        <v>85</v>
      </c>
      <c r="L11" s="19">
        <v>3731.6832924273999</v>
      </c>
      <c r="M11" s="18">
        <v>3731.7</v>
      </c>
      <c r="N11" s="8"/>
      <c r="O11" s="22"/>
      <c r="P11" s="22"/>
      <c r="Q11" s="23"/>
      <c r="R11" s="4"/>
      <c r="S11" s="4"/>
      <c r="T11" s="23"/>
      <c r="U11" s="1"/>
    </row>
    <row r="12" spans="1:21" x14ac:dyDescent="0.25">
      <c r="A12" s="14" t="s">
        <v>20</v>
      </c>
      <c r="B12" s="15" t="s">
        <v>27</v>
      </c>
      <c r="C12" s="16" t="s">
        <v>28</v>
      </c>
      <c r="D12" s="17">
        <v>2158</v>
      </c>
      <c r="E12" s="17">
        <v>2158</v>
      </c>
      <c r="F12" s="18">
        <v>5386.2610000000004</v>
      </c>
      <c r="G12" s="19">
        <v>2.15</v>
      </c>
      <c r="H12" s="19">
        <v>0.44488834980000003</v>
      </c>
      <c r="I12" s="20">
        <v>0.91637550000000001</v>
      </c>
      <c r="J12" s="19">
        <v>0.48548695349999998</v>
      </c>
      <c r="K12" s="21">
        <v>85</v>
      </c>
      <c r="L12" s="19">
        <v>3291.6383485742999</v>
      </c>
      <c r="M12" s="18">
        <v>3291.6</v>
      </c>
      <c r="N12" s="8"/>
      <c r="O12" s="22"/>
      <c r="P12" s="22"/>
      <c r="Q12" s="23"/>
      <c r="R12" s="4"/>
      <c r="S12" s="4"/>
      <c r="T12" s="23"/>
      <c r="U12" s="1"/>
    </row>
    <row r="13" spans="1:21" x14ac:dyDescent="0.25">
      <c r="A13" s="14" t="s">
        <v>20</v>
      </c>
      <c r="B13" s="15" t="s">
        <v>29</v>
      </c>
      <c r="C13" s="16" t="s">
        <v>30</v>
      </c>
      <c r="D13" s="17">
        <v>4615</v>
      </c>
      <c r="E13" s="17">
        <v>4615</v>
      </c>
      <c r="F13" s="18">
        <v>13529.941000000001</v>
      </c>
      <c r="G13" s="19">
        <v>2.15</v>
      </c>
      <c r="H13" s="19">
        <v>0.52256374660000005</v>
      </c>
      <c r="I13" s="20">
        <v>0.91552699999999998</v>
      </c>
      <c r="J13" s="19">
        <v>0.57077917590000005</v>
      </c>
      <c r="K13" s="21">
        <v>85</v>
      </c>
      <c r="L13" s="19">
        <v>6672.4560853101002</v>
      </c>
      <c r="M13" s="18">
        <v>6672.5</v>
      </c>
      <c r="N13" s="8"/>
      <c r="O13" s="22"/>
      <c r="P13" s="22"/>
      <c r="Q13" s="23"/>
      <c r="R13" s="4"/>
      <c r="S13" s="4"/>
      <c r="T13" s="23"/>
      <c r="U13" s="1"/>
    </row>
    <row r="14" spans="1:21" ht="25.5" x14ac:dyDescent="0.25">
      <c r="A14" s="14" t="s">
        <v>20</v>
      </c>
      <c r="B14" s="15" t="s">
        <v>31</v>
      </c>
      <c r="C14" s="16" t="s">
        <v>32</v>
      </c>
      <c r="D14" s="17">
        <v>6149</v>
      </c>
      <c r="E14" s="17">
        <v>6149</v>
      </c>
      <c r="F14" s="18">
        <v>33290.311999999998</v>
      </c>
      <c r="G14" s="19">
        <v>2.15</v>
      </c>
      <c r="H14" s="19">
        <v>0.96500252959999999</v>
      </c>
      <c r="I14" s="20">
        <v>1.0255175000000001</v>
      </c>
      <c r="J14" s="19">
        <v>0.94099079689999998</v>
      </c>
      <c r="K14" s="21">
        <v>85</v>
      </c>
      <c r="L14" s="19">
        <v>7623.8997268612002</v>
      </c>
      <c r="M14" s="18">
        <v>7623.9</v>
      </c>
      <c r="N14" s="8"/>
      <c r="O14" s="22"/>
      <c r="P14" s="22"/>
      <c r="Q14" s="23"/>
      <c r="R14" s="4"/>
      <c r="S14" s="4"/>
      <c r="T14" s="23"/>
      <c r="U14" s="1"/>
    </row>
    <row r="15" spans="1:21" x14ac:dyDescent="0.25">
      <c r="A15" s="14" t="s">
        <v>20</v>
      </c>
      <c r="B15" s="15" t="s">
        <v>33</v>
      </c>
      <c r="C15" s="16" t="s">
        <v>34</v>
      </c>
      <c r="D15" s="17">
        <v>3878</v>
      </c>
      <c r="E15" s="17">
        <v>3878</v>
      </c>
      <c r="F15" s="18">
        <v>10534.893</v>
      </c>
      <c r="G15" s="19">
        <v>2.15</v>
      </c>
      <c r="H15" s="19">
        <v>0.4842140687</v>
      </c>
      <c r="I15" s="20">
        <v>1.1405072000000001</v>
      </c>
      <c r="J15" s="19">
        <v>0.42456029099999998</v>
      </c>
      <c r="K15" s="21">
        <v>85</v>
      </c>
      <c r="L15" s="19">
        <v>7631.4247229454004</v>
      </c>
      <c r="M15" s="18">
        <v>7631.4</v>
      </c>
      <c r="N15" s="8"/>
      <c r="O15" s="22"/>
      <c r="P15" s="22"/>
      <c r="Q15" s="23"/>
      <c r="R15" s="4"/>
      <c r="S15" s="4"/>
      <c r="T15" s="23"/>
      <c r="U15" s="1"/>
    </row>
    <row r="16" spans="1:21" x14ac:dyDescent="0.25">
      <c r="A16" s="14" t="s">
        <v>20</v>
      </c>
      <c r="B16" s="15" t="s">
        <v>35</v>
      </c>
      <c r="C16" s="16" t="s">
        <v>36</v>
      </c>
      <c r="D16" s="17">
        <v>9484</v>
      </c>
      <c r="E16" s="17">
        <v>9484</v>
      </c>
      <c r="F16" s="18">
        <v>49196.701000000001</v>
      </c>
      <c r="G16" s="19">
        <v>2.15</v>
      </c>
      <c r="H16" s="19">
        <v>0.92461197790000005</v>
      </c>
      <c r="I16" s="20">
        <v>1.0594176</v>
      </c>
      <c r="J16" s="19">
        <v>0.87275497209999997</v>
      </c>
      <c r="K16" s="21">
        <v>85</v>
      </c>
      <c r="L16" s="19">
        <v>12833.1405158695</v>
      </c>
      <c r="M16" s="18">
        <v>12833.1</v>
      </c>
      <c r="N16" s="8"/>
      <c r="O16" s="22"/>
      <c r="P16" s="22"/>
      <c r="Q16" s="23"/>
      <c r="R16" s="4"/>
      <c r="S16" s="4"/>
      <c r="T16" s="23"/>
      <c r="U16" s="1"/>
    </row>
    <row r="17" spans="1:21" x14ac:dyDescent="0.25">
      <c r="A17" s="14" t="s">
        <v>20</v>
      </c>
      <c r="B17" s="15" t="s">
        <v>37</v>
      </c>
      <c r="C17" s="16" t="s">
        <v>38</v>
      </c>
      <c r="D17" s="17">
        <v>3355</v>
      </c>
      <c r="E17" s="17">
        <v>3355</v>
      </c>
      <c r="F17" s="18">
        <v>19703.046999999999</v>
      </c>
      <c r="G17" s="19">
        <v>2.15</v>
      </c>
      <c r="H17" s="19">
        <v>1.046781282</v>
      </c>
      <c r="I17" s="20">
        <v>1.2076481999999999</v>
      </c>
      <c r="J17" s="19">
        <v>0.86679322839999995</v>
      </c>
      <c r="K17" s="21">
        <v>85</v>
      </c>
      <c r="L17" s="19">
        <v>5199.1171773740998</v>
      </c>
      <c r="M17" s="18">
        <v>5199.1000000000004</v>
      </c>
      <c r="N17" s="8"/>
      <c r="O17" s="22"/>
      <c r="P17" s="22"/>
      <c r="Q17" s="23"/>
      <c r="R17" s="4"/>
      <c r="S17" s="4"/>
      <c r="T17" s="23"/>
      <c r="U17" s="1"/>
    </row>
    <row r="18" spans="1:21" x14ac:dyDescent="0.25">
      <c r="A18" s="14" t="s">
        <v>20</v>
      </c>
      <c r="B18" s="15" t="s">
        <v>39</v>
      </c>
      <c r="C18" s="16" t="s">
        <v>40</v>
      </c>
      <c r="D18" s="17">
        <v>11940</v>
      </c>
      <c r="E18" s="17">
        <v>11940</v>
      </c>
      <c r="F18" s="18">
        <v>82290.381999999998</v>
      </c>
      <c r="G18" s="19">
        <v>2.15</v>
      </c>
      <c r="H18" s="19">
        <v>1.2284566368000001</v>
      </c>
      <c r="I18" s="20">
        <v>0.9882206</v>
      </c>
      <c r="J18" s="19">
        <v>1.2430996043</v>
      </c>
      <c r="K18" s="21">
        <v>85</v>
      </c>
      <c r="L18" s="19">
        <v>10700.838778956</v>
      </c>
      <c r="M18" s="18">
        <v>10700.8</v>
      </c>
      <c r="N18" s="8"/>
      <c r="O18" s="22"/>
      <c r="P18" s="22"/>
      <c r="Q18" s="23"/>
      <c r="R18" s="4"/>
      <c r="S18" s="4"/>
      <c r="T18" s="23"/>
      <c r="U18" s="1"/>
    </row>
    <row r="19" spans="1:21" x14ac:dyDescent="0.25">
      <c r="A19" s="14" t="s">
        <v>20</v>
      </c>
      <c r="B19" s="15" t="s">
        <v>41</v>
      </c>
      <c r="C19" s="16" t="s">
        <v>42</v>
      </c>
      <c r="D19" s="17">
        <v>7978</v>
      </c>
      <c r="E19" s="17">
        <v>7978</v>
      </c>
      <c r="F19" s="18">
        <v>56348.735999999997</v>
      </c>
      <c r="G19" s="19">
        <v>2.15</v>
      </c>
      <c r="H19" s="19">
        <v>1.2589405606999999</v>
      </c>
      <c r="I19" s="20">
        <v>0.98387760000000002</v>
      </c>
      <c r="J19" s="19">
        <v>1.279570305</v>
      </c>
      <c r="K19" s="21">
        <v>85</v>
      </c>
      <c r="L19" s="19">
        <v>6832.3295161384003</v>
      </c>
      <c r="M19" s="18">
        <v>6832.3</v>
      </c>
      <c r="N19" s="8"/>
      <c r="O19" s="22"/>
      <c r="P19" s="22"/>
      <c r="Q19" s="23"/>
      <c r="R19" s="4"/>
      <c r="S19" s="4"/>
      <c r="T19" s="23"/>
      <c r="U19" s="1"/>
    </row>
    <row r="20" spans="1:21" x14ac:dyDescent="0.25">
      <c r="A20" s="14" t="s">
        <v>20</v>
      </c>
      <c r="B20" s="15" t="s">
        <v>43</v>
      </c>
      <c r="C20" s="16" t="s">
        <v>44</v>
      </c>
      <c r="D20" s="17">
        <v>7546</v>
      </c>
      <c r="E20" s="17">
        <v>7546</v>
      </c>
      <c r="F20" s="18">
        <v>38556.639999999999</v>
      </c>
      <c r="G20" s="19">
        <v>2.15</v>
      </c>
      <c r="H20" s="19">
        <v>0.91074639120000001</v>
      </c>
      <c r="I20" s="20">
        <v>1.014834</v>
      </c>
      <c r="J20" s="19">
        <v>0.89743385740000003</v>
      </c>
      <c r="K20" s="21">
        <v>85</v>
      </c>
      <c r="L20" s="19">
        <v>9592.0730642978997</v>
      </c>
      <c r="M20" s="18">
        <v>9592.1</v>
      </c>
      <c r="N20" s="8"/>
      <c r="O20" s="22"/>
      <c r="P20" s="22"/>
      <c r="Q20" s="23"/>
      <c r="R20" s="4"/>
      <c r="S20" s="4"/>
      <c r="T20" s="23"/>
      <c r="U20" s="1"/>
    </row>
    <row r="21" spans="1:21" x14ac:dyDescent="0.25">
      <c r="A21" s="14" t="s">
        <v>20</v>
      </c>
      <c r="B21" s="15" t="s">
        <v>45</v>
      </c>
      <c r="C21" s="16" t="s">
        <v>46</v>
      </c>
      <c r="D21" s="17">
        <v>2580</v>
      </c>
      <c r="E21" s="17">
        <v>2580</v>
      </c>
      <c r="F21" s="18">
        <v>15279.141</v>
      </c>
      <c r="G21" s="19">
        <v>2.15</v>
      </c>
      <c r="H21" s="19">
        <v>1.0555876783</v>
      </c>
      <c r="I21" s="20">
        <v>1.0774946000000001</v>
      </c>
      <c r="J21" s="19">
        <v>0.9796686483</v>
      </c>
      <c r="K21" s="21">
        <v>85</v>
      </c>
      <c r="L21" s="19">
        <v>3253.4463361019998</v>
      </c>
      <c r="M21" s="18">
        <v>3253.4</v>
      </c>
      <c r="N21" s="8"/>
      <c r="O21" s="22"/>
      <c r="P21" s="22"/>
      <c r="Q21" s="23"/>
      <c r="R21" s="4"/>
      <c r="S21" s="4"/>
      <c r="T21" s="23"/>
      <c r="U21" s="1"/>
    </row>
    <row r="22" spans="1:21" x14ac:dyDescent="0.25">
      <c r="A22" s="14" t="s">
        <v>20</v>
      </c>
      <c r="B22" s="15" t="s">
        <v>47</v>
      </c>
      <c r="C22" s="16" t="s">
        <v>48</v>
      </c>
      <c r="D22" s="17">
        <v>4695</v>
      </c>
      <c r="E22" s="17">
        <v>4695</v>
      </c>
      <c r="F22" s="18">
        <v>32235.401000000002</v>
      </c>
      <c r="G22" s="19">
        <v>2.15</v>
      </c>
      <c r="H22" s="19">
        <v>1.2238059486999999</v>
      </c>
      <c r="I22" s="20">
        <v>0.96759309999999998</v>
      </c>
      <c r="J22" s="19">
        <v>1.2647940014000001</v>
      </c>
      <c r="K22" s="21">
        <v>85</v>
      </c>
      <c r="L22" s="19">
        <v>4021.357720641</v>
      </c>
      <c r="M22" s="18">
        <v>4021.4</v>
      </c>
      <c r="N22" s="8"/>
      <c r="O22" s="22"/>
      <c r="P22" s="22"/>
      <c r="Q22" s="23"/>
      <c r="R22" s="4"/>
      <c r="S22" s="4"/>
      <c r="T22" s="23"/>
      <c r="U22" s="1"/>
    </row>
    <row r="23" spans="1:21" x14ac:dyDescent="0.25">
      <c r="A23" s="14" t="s">
        <v>20</v>
      </c>
      <c r="B23" s="15" t="s">
        <v>49</v>
      </c>
      <c r="C23" s="16" t="s">
        <v>50</v>
      </c>
      <c r="D23" s="17">
        <v>3165</v>
      </c>
      <c r="E23" s="17">
        <v>3165</v>
      </c>
      <c r="F23" s="18">
        <v>17202.262999999999</v>
      </c>
      <c r="G23" s="19">
        <v>2.15</v>
      </c>
      <c r="H23" s="19">
        <v>0.96878397910000003</v>
      </c>
      <c r="I23" s="20">
        <v>1.074419</v>
      </c>
      <c r="J23" s="19">
        <v>0.90168172670000002</v>
      </c>
      <c r="K23" s="21">
        <v>85</v>
      </c>
      <c r="L23" s="19">
        <v>4244.9513963375002</v>
      </c>
      <c r="M23" s="18">
        <v>4245</v>
      </c>
      <c r="N23" s="8"/>
      <c r="O23" s="22"/>
      <c r="P23" s="22"/>
      <c r="Q23" s="23"/>
      <c r="R23" s="4"/>
      <c r="S23" s="4"/>
      <c r="T23" s="23"/>
      <c r="U23" s="1"/>
    </row>
    <row r="24" spans="1:21" x14ac:dyDescent="0.25">
      <c r="A24" s="14" t="s">
        <v>20</v>
      </c>
      <c r="B24" s="15" t="s">
        <v>51</v>
      </c>
      <c r="C24" s="16" t="s">
        <v>52</v>
      </c>
      <c r="D24" s="17">
        <v>15085</v>
      </c>
      <c r="E24" s="17">
        <v>15085</v>
      </c>
      <c r="F24" s="18">
        <v>97364.994999999995</v>
      </c>
      <c r="G24" s="19">
        <v>2.15</v>
      </c>
      <c r="H24" s="19">
        <v>1.1504628804999999</v>
      </c>
      <c r="I24" s="20">
        <v>0.93106239999999996</v>
      </c>
      <c r="J24" s="19">
        <v>1.2356453021</v>
      </c>
      <c r="K24" s="21">
        <v>85</v>
      </c>
      <c r="L24" s="19">
        <v>12842.181500926399</v>
      </c>
      <c r="M24" s="18">
        <v>12842.2</v>
      </c>
      <c r="N24" s="8"/>
      <c r="O24" s="22"/>
      <c r="P24" s="22"/>
      <c r="Q24" s="23"/>
      <c r="R24" s="4"/>
      <c r="S24" s="4"/>
      <c r="T24" s="23"/>
      <c r="U24" s="1"/>
    </row>
    <row r="25" spans="1:21" x14ac:dyDescent="0.25">
      <c r="A25" s="14" t="s">
        <v>20</v>
      </c>
      <c r="B25" s="15" t="s">
        <v>53</v>
      </c>
      <c r="C25" s="16" t="s">
        <v>54</v>
      </c>
      <c r="D25" s="17">
        <v>2856</v>
      </c>
      <c r="E25" s="17">
        <v>2856</v>
      </c>
      <c r="F25" s="18">
        <v>44969.48</v>
      </c>
      <c r="G25" s="19">
        <v>2.15</v>
      </c>
      <c r="H25" s="19">
        <v>2.8065626545</v>
      </c>
      <c r="I25" s="20">
        <v>1.1582859000000001</v>
      </c>
      <c r="J25" s="19">
        <v>2.4230310102999999</v>
      </c>
      <c r="K25" s="21">
        <v>85</v>
      </c>
      <c r="L25" s="19">
        <v>0</v>
      </c>
      <c r="M25" s="18">
        <v>0</v>
      </c>
      <c r="N25" s="8"/>
      <c r="O25" s="22"/>
      <c r="P25" s="22"/>
      <c r="Q25" s="23"/>
      <c r="R25" s="4"/>
      <c r="S25" s="4"/>
      <c r="T25" s="23"/>
      <c r="U25" s="1"/>
    </row>
    <row r="26" spans="1:21" x14ac:dyDescent="0.25">
      <c r="A26" s="14" t="s">
        <v>20</v>
      </c>
      <c r="B26" s="15" t="s">
        <v>55</v>
      </c>
      <c r="C26" s="16" t="s">
        <v>56</v>
      </c>
      <c r="D26" s="17">
        <v>6010</v>
      </c>
      <c r="E26" s="17">
        <v>6010</v>
      </c>
      <c r="F26" s="18">
        <v>48763.870999999999</v>
      </c>
      <c r="G26" s="19">
        <v>2.15</v>
      </c>
      <c r="H26" s="19">
        <v>1.4462347120000001</v>
      </c>
      <c r="I26" s="20">
        <v>1.0659594999999999</v>
      </c>
      <c r="J26" s="19">
        <v>1.3567445217</v>
      </c>
      <c r="K26" s="21">
        <v>85</v>
      </c>
      <c r="L26" s="19">
        <v>5081.9250602558004</v>
      </c>
      <c r="M26" s="18">
        <v>5081.8999999999996</v>
      </c>
      <c r="N26" s="8"/>
      <c r="O26" s="22"/>
      <c r="P26" s="22"/>
      <c r="Q26" s="23"/>
      <c r="R26" s="4"/>
      <c r="S26" s="4"/>
      <c r="T26" s="23"/>
      <c r="U26" s="1"/>
    </row>
    <row r="27" spans="1:21" x14ac:dyDescent="0.25">
      <c r="A27" s="14" t="s">
        <v>20</v>
      </c>
      <c r="B27" s="15" t="s">
        <v>57</v>
      </c>
      <c r="C27" s="16" t="s">
        <v>58</v>
      </c>
      <c r="D27" s="17">
        <v>23895</v>
      </c>
      <c r="E27" s="17">
        <v>23895</v>
      </c>
      <c r="F27" s="18">
        <v>139996.26300000001</v>
      </c>
      <c r="G27" s="19">
        <v>2.15</v>
      </c>
      <c r="H27" s="19">
        <v>1.0442980991999999</v>
      </c>
      <c r="I27" s="20">
        <v>0.94899679999999997</v>
      </c>
      <c r="J27" s="19">
        <v>1.1004232039999999</v>
      </c>
      <c r="K27" s="21">
        <v>85</v>
      </c>
      <c r="L27" s="19">
        <v>23800.495771018399</v>
      </c>
      <c r="M27" s="18">
        <v>23800.5</v>
      </c>
      <c r="N27" s="8"/>
      <c r="O27" s="22"/>
      <c r="P27" s="22"/>
      <c r="Q27" s="23"/>
      <c r="R27" s="4"/>
      <c r="S27" s="4"/>
      <c r="T27" s="23"/>
      <c r="U27" s="1"/>
    </row>
    <row r="28" spans="1:21" x14ac:dyDescent="0.25">
      <c r="A28" s="14" t="s">
        <v>20</v>
      </c>
      <c r="B28" s="15" t="s">
        <v>59</v>
      </c>
      <c r="C28" s="16" t="s">
        <v>60</v>
      </c>
      <c r="D28" s="17">
        <v>4760</v>
      </c>
      <c r="E28" s="17">
        <v>4760</v>
      </c>
      <c r="F28" s="18">
        <v>28073.416000000001</v>
      </c>
      <c r="G28" s="19">
        <v>2.15</v>
      </c>
      <c r="H28" s="19">
        <v>1.0512436559</v>
      </c>
      <c r="I28" s="20">
        <v>0.91525610000000002</v>
      </c>
      <c r="J28" s="19">
        <v>1.1485786939</v>
      </c>
      <c r="K28" s="21">
        <v>85</v>
      </c>
      <c r="L28" s="19">
        <v>4362.8111252112003</v>
      </c>
      <c r="M28" s="18">
        <v>4362.8</v>
      </c>
      <c r="N28" s="8"/>
      <c r="O28" s="22"/>
      <c r="P28" s="22"/>
      <c r="Q28" s="23"/>
      <c r="R28" s="4"/>
      <c r="S28" s="4"/>
      <c r="T28" s="23"/>
      <c r="U28" s="1"/>
    </row>
    <row r="29" spans="1:21" x14ac:dyDescent="0.25">
      <c r="A29" s="14" t="s">
        <v>20</v>
      </c>
      <c r="B29" s="15" t="s">
        <v>61</v>
      </c>
      <c r="C29" s="16" t="s">
        <v>62</v>
      </c>
      <c r="D29" s="17">
        <v>2944</v>
      </c>
      <c r="E29" s="17">
        <v>2944</v>
      </c>
      <c r="F29" s="18">
        <v>8692.4120000000003</v>
      </c>
      <c r="G29" s="19">
        <v>2.15</v>
      </c>
      <c r="H29" s="19">
        <v>0.52628086090000004</v>
      </c>
      <c r="I29" s="20">
        <v>1.5415646999999999</v>
      </c>
      <c r="J29" s="19">
        <v>0.34139394919999999</v>
      </c>
      <c r="K29" s="21">
        <v>85</v>
      </c>
      <c r="L29" s="19">
        <v>8208.1170706884004</v>
      </c>
      <c r="M29" s="18">
        <v>8208.1</v>
      </c>
      <c r="N29" s="8"/>
      <c r="O29" s="22"/>
      <c r="P29" s="22"/>
      <c r="Q29" s="23"/>
      <c r="R29" s="4"/>
      <c r="S29" s="4"/>
      <c r="T29" s="23"/>
      <c r="U29" s="1"/>
    </row>
    <row r="30" spans="1:21" x14ac:dyDescent="0.25">
      <c r="A30" s="14" t="s">
        <v>20</v>
      </c>
      <c r="B30" s="15" t="s">
        <v>63</v>
      </c>
      <c r="C30" s="16" t="s">
        <v>64</v>
      </c>
      <c r="D30" s="17">
        <v>3363</v>
      </c>
      <c r="E30" s="17">
        <v>3363</v>
      </c>
      <c r="F30" s="18">
        <v>7935.6450000000004</v>
      </c>
      <c r="G30" s="19">
        <v>2.15</v>
      </c>
      <c r="H30" s="19">
        <v>0.4206011382</v>
      </c>
      <c r="I30" s="20">
        <v>1.1641547999999999</v>
      </c>
      <c r="J30" s="19">
        <v>0.3612931358</v>
      </c>
      <c r="K30" s="21">
        <v>85</v>
      </c>
      <c r="L30" s="19">
        <v>7002.8814457299004</v>
      </c>
      <c r="M30" s="18">
        <v>7002.9</v>
      </c>
      <c r="N30" s="8"/>
      <c r="O30" s="22"/>
      <c r="P30" s="22"/>
      <c r="Q30" s="23"/>
      <c r="R30" s="4"/>
      <c r="S30" s="4"/>
      <c r="T30" s="23"/>
      <c r="U30" s="1"/>
    </row>
    <row r="31" spans="1:21" x14ac:dyDescent="0.25">
      <c r="A31" s="14" t="s">
        <v>20</v>
      </c>
      <c r="B31" s="15" t="s">
        <v>65</v>
      </c>
      <c r="C31" s="16" t="s">
        <v>66</v>
      </c>
      <c r="D31" s="17">
        <v>12508</v>
      </c>
      <c r="E31" s="17">
        <v>12508</v>
      </c>
      <c r="F31" s="18">
        <v>54100.870999999999</v>
      </c>
      <c r="G31" s="19">
        <v>2.15</v>
      </c>
      <c r="H31" s="19">
        <v>0.77095932180000004</v>
      </c>
      <c r="I31" s="20">
        <v>1.0144207000000001</v>
      </c>
      <c r="J31" s="19">
        <v>0.75999959559999997</v>
      </c>
      <c r="K31" s="21">
        <v>85</v>
      </c>
      <c r="L31" s="19">
        <v>17636.845151862501</v>
      </c>
      <c r="M31" s="18">
        <v>17636.8</v>
      </c>
      <c r="N31" s="8"/>
      <c r="O31" s="22"/>
      <c r="P31" s="22"/>
      <c r="Q31" s="23"/>
      <c r="R31" s="4"/>
      <c r="S31" s="4"/>
      <c r="T31" s="23"/>
      <c r="U31" s="1"/>
    </row>
    <row r="32" spans="1:21" x14ac:dyDescent="0.25">
      <c r="A32" s="14" t="s">
        <v>20</v>
      </c>
      <c r="B32" s="15" t="s">
        <v>67</v>
      </c>
      <c r="C32" s="16" t="s">
        <v>68</v>
      </c>
      <c r="D32" s="17">
        <v>7837</v>
      </c>
      <c r="E32" s="17">
        <v>7837</v>
      </c>
      <c r="F32" s="18">
        <v>29781.996999999999</v>
      </c>
      <c r="G32" s="19">
        <v>2.15</v>
      </c>
      <c r="H32" s="19">
        <v>0.67735922240000002</v>
      </c>
      <c r="I32" s="20">
        <v>1.1471849000000001</v>
      </c>
      <c r="J32" s="19">
        <v>0.59045339809999997</v>
      </c>
      <c r="K32" s="21">
        <v>85</v>
      </c>
      <c r="L32" s="19">
        <v>14021.085105422901</v>
      </c>
      <c r="M32" s="18">
        <v>14021.1</v>
      </c>
      <c r="N32" s="8"/>
      <c r="O32" s="22"/>
      <c r="P32" s="22"/>
      <c r="Q32" s="23"/>
      <c r="R32" s="4"/>
      <c r="S32" s="4"/>
      <c r="T32" s="23"/>
      <c r="U32" s="1"/>
    </row>
    <row r="33" spans="1:21" x14ac:dyDescent="0.25">
      <c r="A33" s="7"/>
      <c r="B33" s="24"/>
      <c r="C33" s="25" t="s">
        <v>69</v>
      </c>
      <c r="D33" s="26">
        <f ca="1">SUMIF(INDIRECT("R1C1",FALSE):INDIRECT("R65000C1",FALSE),"=1",INDIRECT("R1C[0]",FALSE):INDIRECT("R65000C[0]",FALSE))</f>
        <v>185146</v>
      </c>
      <c r="E33" s="26">
        <f ca="1">SUMIF(INDIRECT("R1C1",FALSE):INDIRECT("R65000C1",FALSE),"=1",INDIRECT("R1C[0]",FALSE):INDIRECT("R65000C[0]",FALSE))</f>
        <v>185146</v>
      </c>
      <c r="F33" s="27">
        <f ca="1">SUMIF(INDIRECT("R1C1",FALSE):INDIRECT("R65000C1",FALSE),"=1",INDIRECT("R1C[0]",FALSE):INDIRECT("R65000C[0]",FALSE))</f>
        <v>1038721.819</v>
      </c>
      <c r="G33" s="28">
        <f ca="1">SUMIF(INDIRECT("R1C1",FALSE):INDIRECT("R65000C1",FALSE),"=1",INDIRECT("R1C[0]",FALSE):INDIRECT("R65000C[0]",FALSE))/COUNTIF(INDIRECT("R1C1",FALSE):INDIRECT("R65000C1",FALSE),"=1")</f>
        <v>2.149999999999999</v>
      </c>
      <c r="H33" s="28" t="s">
        <v>70</v>
      </c>
      <c r="I33" s="29" t="s">
        <v>70</v>
      </c>
      <c r="J33" s="28" t="s">
        <v>70</v>
      </c>
      <c r="K33" s="30">
        <f ca="1">SUMIF(INDIRECT("R1C1",FALSE):INDIRECT("R65000C1",FALSE),"=1",INDIRECT("R1C[0]",FALSE):INDIRECT("R65000C[0]",FALSE))/COUNTIF(INDIRECT("R1C1",FALSE):INDIRECT("R65000C1",FALSE),"=1")</f>
        <v>85</v>
      </c>
      <c r="L33" s="28">
        <f ca="1">SUMIF(INDIRECT("R1C1",FALSE):INDIRECT("R65000C1",FALSE),"=1",INDIRECT("R1C[0]",FALSE):INDIRECT("R65000C[0]",FALSE))</f>
        <v>213821.10587430486</v>
      </c>
      <c r="M33" s="27">
        <f ca="1">SUMIF(INDIRECT("R1C1",FALSE):INDIRECT("R65000C1",FALSE),"=1",INDIRECT("R1C[0]",FALSE):INDIRECT("R65000C[0]",FALSE))</f>
        <v>213821</v>
      </c>
      <c r="N33" s="8"/>
      <c r="O33" s="31"/>
      <c r="P33" s="23"/>
      <c r="Q33" s="23"/>
      <c r="R33" s="23"/>
      <c r="S33" s="23"/>
      <c r="T33" s="23"/>
      <c r="U33" s="1"/>
    </row>
    <row r="34" spans="1:21" x14ac:dyDescent="0.25">
      <c r="A34" s="1"/>
      <c r="B34" s="32"/>
      <c r="C34" s="33"/>
      <c r="D34" s="34"/>
      <c r="E34" s="34"/>
      <c r="F34" s="34"/>
      <c r="G34" s="34"/>
      <c r="H34" s="34"/>
      <c r="I34" s="34"/>
      <c r="J34" s="34"/>
      <c r="K34" s="34" t="s">
        <v>71</v>
      </c>
      <c r="L34" s="34" t="s">
        <v>71</v>
      </c>
      <c r="M34" s="34"/>
      <c r="N34" s="35"/>
      <c r="O34" s="35"/>
      <c r="P34" s="35"/>
      <c r="Q34" s="35"/>
      <c r="R34" s="35"/>
      <c r="S34" s="1"/>
      <c r="T34" s="1"/>
      <c r="U34" s="1"/>
    </row>
    <row r="35" spans="1:21" x14ac:dyDescent="0.25">
      <c r="A35" s="1"/>
      <c r="B35" s="1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 x14ac:dyDescent="0.25">
      <c r="A36" s="1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L4:L6"/>
    <mergeCell ref="M4:M6"/>
    <mergeCell ref="F4:F6"/>
    <mergeCell ref="G4:G6"/>
    <mergeCell ref="H4:H6"/>
    <mergeCell ref="I4:I6"/>
    <mergeCell ref="J4:J6"/>
    <mergeCell ref="K4:K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2021-10-27T10:44:09Z</cp:lastPrinted>
  <dcterms:created xsi:type="dcterms:W3CDTF">2021-10-26T13:17:14Z</dcterms:created>
  <dcterms:modified xsi:type="dcterms:W3CDTF">2021-10-27T10:44:14Z</dcterms:modified>
</cp:coreProperties>
</file>